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35-2025 LOCAÇÃO CAMINHÕES TOCO\"/>
    </mc:Choice>
  </mc:AlternateContent>
  <bookViews>
    <workbookView xWindow="0" yWindow="0" windowWidth="28800" windowHeight="12300" tabRatio="776" activeTab="2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EQUIPAMENTOS!$A$1:$E$24</definedName>
    <definedName name="_xlnm.Print_Area" localSheetId="0">MOTORISTA!$A$1:$E$62</definedName>
    <definedName name="_xlnm.Print_Area" localSheetId="2">TOTAL!$A$1:$I$6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EQUIPAMENTOS!$1:$3</definedName>
    <definedName name="_xlnm.Print_Titles" localSheetId="0">MOTORISTA!$1:$3</definedName>
    <definedName name="_xlnm.Print_Titles" localSheetId="2">TOTAL!$1:$2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I25" i="34" l="1"/>
  <c r="C22" i="34" l="1"/>
  <c r="C16" i="34"/>
  <c r="C10" i="34"/>
  <c r="D39" i="37" l="1"/>
  <c r="D38" i="37"/>
  <c r="E7" i="37" l="1"/>
  <c r="C4" i="34" l="1"/>
  <c r="E46" i="37"/>
  <c r="E44" i="37"/>
  <c r="D40" i="37"/>
  <c r="A39" i="37"/>
  <c r="E39" i="37" s="1"/>
  <c r="A38" i="37"/>
  <c r="E38" i="37" s="1"/>
  <c r="D22" i="37"/>
  <c r="E5" i="37"/>
  <c r="E49" i="37" l="1"/>
  <c r="E12" i="37"/>
  <c r="E34" i="37" s="1"/>
  <c r="E20" i="37" l="1"/>
  <c r="E16" i="37"/>
  <c r="E27" i="37"/>
  <c r="E31" i="37"/>
  <c r="E35" i="37"/>
  <c r="E17" i="37"/>
  <c r="E21" i="37"/>
  <c r="E28" i="37"/>
  <c r="E32" i="37"/>
  <c r="E36" i="37"/>
  <c r="E18" i="37"/>
  <c r="E25" i="37"/>
  <c r="E29" i="37"/>
  <c r="E33" i="37"/>
  <c r="E15" i="37"/>
  <c r="E19" i="37"/>
  <c r="E26" i="37"/>
  <c r="E30" i="37"/>
  <c r="E22" i="37" l="1"/>
  <c r="E40" i="37"/>
  <c r="E41" i="37" l="1"/>
  <c r="E51" i="37" s="1"/>
  <c r="E6" i="33"/>
  <c r="E11" i="33" l="1"/>
  <c r="E13" i="33" l="1"/>
  <c r="C17" i="30" l="1"/>
  <c r="C20" i="30" s="1"/>
  <c r="C11" i="30"/>
  <c r="D52" i="37" l="1"/>
  <c r="E52" i="37" s="1"/>
  <c r="D14" i="33"/>
  <c r="E14" i="33" s="1"/>
  <c r="D16" i="33" s="1"/>
  <c r="G22" i="34" l="1"/>
  <c r="H22" i="34" s="1"/>
  <c r="G10" i="34"/>
  <c r="H10" i="34" s="1"/>
  <c r="G16" i="34"/>
  <c r="H16" i="34" s="1"/>
  <c r="G4" i="34"/>
  <c r="H4" i="34" s="1"/>
  <c r="I4" i="34" s="1"/>
  <c r="D17" i="33"/>
  <c r="D54" i="37"/>
  <c r="G3" i="34"/>
  <c r="H3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5" i="37" l="1"/>
  <c r="G21" i="34"/>
  <c r="H21" i="34" s="1"/>
  <c r="I21" i="34" s="1"/>
  <c r="G9" i="34"/>
  <c r="H9" i="34" s="1"/>
  <c r="I9" i="34" s="1"/>
  <c r="G15" i="34"/>
  <c r="H15" i="34" s="1"/>
  <c r="I15" i="34" s="1"/>
  <c r="I10" i="34"/>
  <c r="I16" i="34"/>
  <c r="I22" i="34"/>
  <c r="I3" i="34"/>
  <c r="H5" i="34"/>
  <c r="J5" i="34" s="1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H23" i="34" l="1"/>
  <c r="J23" i="34" s="1"/>
  <c r="H17" i="34"/>
  <c r="H11" i="34"/>
  <c r="J11" i="34" s="1"/>
  <c r="J17" i="34"/>
  <c r="I17" i="34"/>
  <c r="I11" i="34"/>
  <c r="I5" i="34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I23" i="34" l="1"/>
  <c r="J24" i="2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<sst xmlns="http://schemas.openxmlformats.org/spreadsheetml/2006/main" count="181" uniqueCount="114">
  <si>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</si>
  <si>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</si>
  <si>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</si>
  <si>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</si>
  <si>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</si>
  <si>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</si>
  <si>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</si>
  <si>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</si>
  <si>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</si>
  <si>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</si>
  <si>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</si>
  <si>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</si>
  <si>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</si>
  <si>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</si>
  <si>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</si>
  <si>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</si>
  <si>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</si>
  <si>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</si>
  <si>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</si>
  <si>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</si>
  <si>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</si>
  <si>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</si>
  <si>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</si>
  <si>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</si>
  <si>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</si>
  <si>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</si>
  <si>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</si>
  <si>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</si>
  <si>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</si>
  <si>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</si>
  <si>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</si>
  <si>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</si>
  <si>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</si>
  <si>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</si>
  <si>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</si>
  <si>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</si>
  <si>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</si>
  <si>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</si>
  <si>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</si>
  <si>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</si>
  <si>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</si>
  <si>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</si>
  <si>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</si>
  <si>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</si>
  <si>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</si>
  <si>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</si>
  <si>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</si>
  <si>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</si>
  <si>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</si>
  <si>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</si>
  <si>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</si>
  <si>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</si>
  <si>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</si>
  <si>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</si>
  <si>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</si>
  <si>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</si>
  <si>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</si>
  <si>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</si>
  <si>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</si>
  <si>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</si>
  <si>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</si>
  <si>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</si>
  <si>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</si>
  <si>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</si>
  <si>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</si>
  <si>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</si>
  <si>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</si>
  <si>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</si>
  <si>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</si>
  <si>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</si>
  <si>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</si>
  <si>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</si>
  <si>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</si>
  <si>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</si>
  <si>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</si>
  <si>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</si>
  <si>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</si>
  <si>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</si>
  <si>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</si>
  <si>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</si>
  <si>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</si>
  <si>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</si>
  <si>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</si>
  <si>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</si>
  <si>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</si>
  <si>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</si>
  <si>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</si>
  <si>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</si>
  <si>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</si>
  <si>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</si>
  <si>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</si>
  <si>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</si>
  <si>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</si>
  <si>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</si>
  <si>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</si>
  <si>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</si>
  <si>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</si>
  <si>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</si>
  <si>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</si>
  <si>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</si>
  <si>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</si>
  <si>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Qtda</t>
  </si>
  <si>
    <t>Motorista - mensalista 44 horas semanais</t>
  </si>
  <si>
    <t xml:space="preserve">MOTORISTA </t>
  </si>
  <si>
    <t>MOTORISTA - 44 horas semanais</t>
  </si>
  <si>
    <t>Locação Caminhão Truck Traçado</t>
  </si>
  <si>
    <t>Caminhão Toco - Caçamba Metálica com capacidade mínima de 5 m³ - máximo 5 ano - com manutenção e combustível.</t>
  </si>
  <si>
    <t>Locação Caminhão Toco Lote I - CAC FAZENDA</t>
  </si>
  <si>
    <t>Locação Caminhão Toco Lote II - CAC SÃO VICENTE</t>
  </si>
  <si>
    <t>Locação Caminhão Toco Lote III - CAC SANTA REGINA</t>
  </si>
  <si>
    <t>Locação Caminhão Toco Lote IV - CAC CORDEIROS</t>
  </si>
  <si>
    <t>Vlr Mensal</t>
  </si>
  <si>
    <t>Vlr Total</t>
  </si>
  <si>
    <t>Vlr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</si>
</sst>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0" xfId="0" applyNumberFormat="1" applyFont="1" applyAlignment="1">
      <alignment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zoomScale="115" zoomScaleNormal="115" zoomScaleSheetLayoutView="100" workbookViewId="0">
      <selection sqref="A1:XFD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103</v>
      </c>
      <c r="B1" s="211"/>
      <c r="C1" s="211"/>
      <c r="D1" s="211"/>
      <c r="E1" s="21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  <c r="I4" s="63"/>
      <c r="J4" s="63"/>
      <c r="L4" s="93"/>
      <c r="M4" s="204"/>
      <c r="N4" s="93"/>
    </row>
    <row r="5" spans="1:14" s="61" customFormat="1" ht="15" customHeight="1" x14ac:dyDescent="0.25">
      <c r="A5" s="142">
        <v>1</v>
      </c>
      <c r="B5" s="65" t="s">
        <v>71</v>
      </c>
      <c r="C5" s="174" t="s">
        <v>102</v>
      </c>
      <c r="D5" s="189">
        <v>2195.65</v>
      </c>
      <c r="E5" s="163">
        <f>A5*D5</f>
        <v>2195.65</v>
      </c>
      <c r="F5" s="152"/>
      <c r="I5" s="202"/>
      <c r="J5" s="202"/>
      <c r="L5" s="203"/>
      <c r="M5" s="203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I6" s="202"/>
      <c r="J6" s="202"/>
      <c r="L6" s="203"/>
      <c r="M6" s="203"/>
    </row>
    <row r="7" spans="1:14" s="61" customFormat="1" ht="15" customHeight="1" x14ac:dyDescent="0.25">
      <c r="A7" s="142"/>
      <c r="B7" s="65"/>
      <c r="C7" s="174" t="s">
        <v>99</v>
      </c>
      <c r="D7" s="163"/>
      <c r="E7" s="163">
        <f>D5*7%</f>
        <v>153.69550000000001</v>
      </c>
      <c r="F7" s="152"/>
      <c r="J7" s="202"/>
    </row>
    <row r="8" spans="1:14" s="61" customFormat="1" ht="15" customHeight="1" x14ac:dyDescent="0.25">
      <c r="A8" s="142"/>
      <c r="B8" s="65"/>
      <c r="C8" s="174"/>
      <c r="D8" s="185"/>
      <c r="E8" s="163"/>
      <c r="F8" s="152"/>
      <c r="J8" s="202"/>
    </row>
    <row r="9" spans="1:14" s="61" customFormat="1" ht="15" customHeight="1" x14ac:dyDescent="0.25">
      <c r="A9" s="142"/>
      <c r="B9" s="65"/>
      <c r="C9" s="174"/>
      <c r="D9" s="163"/>
      <c r="E9" s="185"/>
      <c r="F9" s="152"/>
      <c r="J9" s="203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/>
      <c r="B11" s="198"/>
      <c r="C11" s="100"/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2349.35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469.87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23.493500000000001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35.240249999999996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70.480499999999992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58.733750000000001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14.0961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187.94800000000001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859.86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195.70085499999999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53.330244999999998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195.70085499999999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15.740645000000001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0.93974000000000002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39.234144999999998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8.2227250000000005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65.31192999999999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15.740645000000001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0.93974000000000002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40.878689999999999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114.41334499999999</v>
      </c>
      <c r="F36" s="110"/>
    </row>
    <row r="37" spans="1:13" x14ac:dyDescent="0.25">
      <c r="A37" s="64"/>
      <c r="B37" s="75"/>
      <c r="C37" s="65"/>
      <c r="D37" s="76"/>
      <c r="E37" s="171"/>
      <c r="F37" s="110"/>
    </row>
    <row r="38" spans="1:13" s="61" customFormat="1" x14ac:dyDescent="0.25">
      <c r="A38" s="142">
        <f>A5</f>
        <v>1</v>
      </c>
      <c r="B38" s="65"/>
      <c r="C38" s="175" t="s">
        <v>67</v>
      </c>
      <c r="D38" s="190">
        <f>22*6</f>
        <v>132</v>
      </c>
      <c r="E38" s="171">
        <f>D38*A38</f>
        <v>132</v>
      </c>
      <c r="F38" s="154"/>
    </row>
    <row r="39" spans="1:13" s="61" customFormat="1" x14ac:dyDescent="0.25">
      <c r="A39" s="142">
        <f>A5</f>
        <v>1</v>
      </c>
      <c r="B39" s="65"/>
      <c r="C39" s="175" t="s">
        <v>72</v>
      </c>
      <c r="D39" s="190">
        <f>22*27.29</f>
        <v>600.38</v>
      </c>
      <c r="E39" s="171">
        <f>D39*A39</f>
        <v>600.38</v>
      </c>
      <c r="F39" s="152"/>
    </row>
    <row r="40" spans="1:13" s="79" customFormat="1" ht="15" customHeight="1" x14ac:dyDescent="0.25">
      <c r="A40" s="77"/>
      <c r="B40" s="78"/>
      <c r="C40" s="105" t="s">
        <v>5</v>
      </c>
      <c r="D40" s="108">
        <f>SUM(D25:D36)</f>
        <v>0.31760000000000005</v>
      </c>
      <c r="E40" s="172">
        <f>ROUND(SUM(E25:E39),2)</f>
        <v>1478.53</v>
      </c>
      <c r="F40" s="155"/>
    </row>
    <row r="41" spans="1:13" s="79" customFormat="1" ht="13.5" customHeight="1" x14ac:dyDescent="0.25">
      <c r="A41" s="213" t="s">
        <v>6</v>
      </c>
      <c r="B41" s="214"/>
      <c r="C41" s="214"/>
      <c r="D41" s="97"/>
      <c r="E41" s="166">
        <f>ROUND(E40+E22+E12,2)</f>
        <v>4687.74</v>
      </c>
      <c r="F41" s="155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0"/>
      <c r="B42" s="161"/>
      <c r="C42" s="161"/>
      <c r="D42" s="161"/>
      <c r="E42" s="161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6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76"/>
      <c r="B44" s="65"/>
      <c r="C44" s="106"/>
      <c r="D44" s="191"/>
      <c r="E44" s="167">
        <f>A44*D44</f>
        <v>0</v>
      </c>
      <c r="F44" s="153"/>
      <c r="G44" s="80"/>
      <c r="H44" s="80"/>
      <c r="I44" s="80"/>
      <c r="J44" s="80"/>
      <c r="K44" s="80"/>
      <c r="L44" s="80"/>
      <c r="M44" s="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91"/>
      <c r="E46" s="167">
        <f>A46*D46</f>
        <v>0</v>
      </c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/>
      <c r="B47" s="65"/>
      <c r="C47" s="106"/>
      <c r="D47" s="167"/>
      <c r="E47" s="167"/>
      <c r="F47" s="179"/>
      <c r="G47" s="180"/>
      <c r="H47" s="180"/>
      <c r="I47" s="180"/>
      <c r="J47" s="180"/>
      <c r="K47" s="180"/>
      <c r="L47" s="180"/>
      <c r="M47" s="180"/>
    </row>
    <row r="48" spans="1:13" s="181" customFormat="1" ht="12.75" customHeight="1" x14ac:dyDescent="0.25">
      <c r="A48" s="176"/>
      <c r="B48" s="65"/>
      <c r="C48" s="106"/>
      <c r="D48" s="167"/>
      <c r="E48" s="167"/>
      <c r="F48" s="179"/>
      <c r="G48" s="180"/>
      <c r="H48" s="180"/>
      <c r="I48" s="180"/>
      <c r="J48" s="180"/>
      <c r="K48" s="180"/>
      <c r="L48" s="180"/>
      <c r="M48" s="180"/>
    </row>
    <row r="49" spans="1:14" s="79" customFormat="1" ht="12.75" customHeight="1" x14ac:dyDescent="0.25">
      <c r="A49" s="56"/>
      <c r="B49" s="57"/>
      <c r="C49" s="200" t="s">
        <v>60</v>
      </c>
      <c r="D49" s="168"/>
      <c r="E49" s="166">
        <f>ROUND(SUM(E44:E48),2)</f>
        <v>0</v>
      </c>
      <c r="F49" s="155"/>
      <c r="G49" s="80"/>
      <c r="H49" s="80"/>
      <c r="I49" s="80"/>
      <c r="J49" s="80"/>
      <c r="K49" s="80"/>
      <c r="L49" s="80"/>
      <c r="M49" s="80"/>
    </row>
    <row r="50" spans="1:14" s="79" customFormat="1" x14ac:dyDescent="0.25">
      <c r="A50" s="198"/>
      <c r="B50" s="199"/>
      <c r="C50" s="83"/>
      <c r="D50" s="84"/>
      <c r="E50" s="85"/>
      <c r="F50" s="155"/>
      <c r="G50" s="80"/>
      <c r="H50" s="80"/>
      <c r="I50" s="80"/>
      <c r="J50" s="80"/>
      <c r="K50" s="80"/>
      <c r="L50" s="80"/>
      <c r="M50" s="80"/>
    </row>
    <row r="51" spans="1:14" x14ac:dyDescent="0.25">
      <c r="A51" s="208" t="s">
        <v>69</v>
      </c>
      <c r="B51" s="209"/>
      <c r="C51" s="209"/>
      <c r="D51" s="87"/>
      <c r="E51" s="169">
        <f>ROUND(E41+E49,2)</f>
        <v>4687.74</v>
      </c>
      <c r="F51" s="157"/>
      <c r="G51" s="86"/>
      <c r="H51" s="86"/>
      <c r="I51" s="86"/>
      <c r="J51" s="86"/>
      <c r="K51" s="86"/>
      <c r="L51" s="86"/>
      <c r="M51" s="86"/>
    </row>
    <row r="52" spans="1:14" ht="15" customHeight="1" x14ac:dyDescent="0.25">
      <c r="A52" s="208" t="s">
        <v>39</v>
      </c>
      <c r="B52" s="209"/>
      <c r="C52" s="209"/>
      <c r="D52" s="141">
        <f>'BDI '!C20</f>
        <v>0.27710000000000001</v>
      </c>
      <c r="E52" s="170">
        <f>ROUND(E51*D52,2)</f>
        <v>1298.97</v>
      </c>
      <c r="F52" s="157"/>
      <c r="G52" s="86"/>
      <c r="H52" s="88"/>
      <c r="I52" s="86"/>
      <c r="J52" s="86"/>
      <c r="K52" s="86"/>
      <c r="L52" s="86"/>
      <c r="M52" s="86"/>
    </row>
    <row r="53" spans="1:14" ht="15" customHeight="1" x14ac:dyDescent="0.25">
      <c r="A53" s="144"/>
      <c r="B53" s="145"/>
      <c r="C53" s="145"/>
      <c r="D53" s="145"/>
      <c r="E53" s="145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23" t="s">
        <v>64</v>
      </c>
      <c r="B54" s="224"/>
      <c r="C54" s="225"/>
      <c r="D54" s="226">
        <f>ROUND(E51+E52,2)</f>
        <v>5986.71</v>
      </c>
      <c r="E54" s="226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223" t="s">
        <v>66</v>
      </c>
      <c r="B55" s="224"/>
      <c r="C55" s="225"/>
      <c r="D55" s="226">
        <f>D54*12</f>
        <v>71840.52</v>
      </c>
      <c r="E55" s="226"/>
      <c r="F55" s="158"/>
      <c r="G55" s="86"/>
      <c r="H55" s="86"/>
      <c r="I55" s="86"/>
      <c r="J55" s="86"/>
      <c r="K55" s="86"/>
      <c r="L55" s="86"/>
      <c r="M55" s="86"/>
    </row>
    <row r="56" spans="1:14" x14ac:dyDescent="0.25">
      <c r="A56" s="109"/>
      <c r="B56" s="110"/>
      <c r="C56" s="110"/>
      <c r="D56" s="110"/>
      <c r="E56" s="111"/>
      <c r="F56" s="158"/>
      <c r="G56" s="86"/>
      <c r="H56" s="89"/>
      <c r="I56" s="86"/>
      <c r="J56" s="86"/>
      <c r="K56" s="86"/>
      <c r="L56" s="86"/>
      <c r="M56" s="86"/>
    </row>
    <row r="57" spans="1:14" x14ac:dyDescent="0.25">
      <c r="A57" s="227"/>
      <c r="B57" s="228"/>
      <c r="C57" s="229"/>
      <c r="D57" s="230"/>
      <c r="E57" s="231"/>
      <c r="G57" s="90"/>
      <c r="H57" s="91"/>
      <c r="I57" s="91"/>
      <c r="J57" s="86"/>
      <c r="K57" s="86"/>
      <c r="L57" s="86"/>
      <c r="M57" s="86"/>
      <c r="N57" s="86"/>
    </row>
    <row r="58" spans="1:14" ht="12.75" customHeight="1" x14ac:dyDescent="0.25">
      <c r="A58" s="215" t="s">
        <v>65</v>
      </c>
      <c r="B58" s="216"/>
      <c r="C58" s="219"/>
      <c r="D58" s="219"/>
      <c r="E58" s="220"/>
      <c r="F58" s="110"/>
      <c r="G58" s="86"/>
      <c r="H58" s="86"/>
      <c r="I58" s="86"/>
      <c r="J58" s="86"/>
      <c r="K58" s="86"/>
      <c r="L58" s="86"/>
      <c r="M58" s="86"/>
    </row>
    <row r="59" spans="1:14" ht="15" customHeight="1" x14ac:dyDescent="0.25">
      <c r="A59" s="217"/>
      <c r="B59" s="218"/>
      <c r="C59" s="221"/>
      <c r="D59" s="221"/>
      <c r="E59" s="222"/>
      <c r="F59" s="110"/>
    </row>
    <row r="60" spans="1:14" ht="15" customHeight="1" x14ac:dyDescent="0.25">
      <c r="B60" s="86"/>
      <c r="D60" s="178"/>
      <c r="E60" s="178"/>
      <c r="F60" s="110"/>
      <c r="H60" s="52" t="s">
        <v>96</v>
      </c>
    </row>
    <row r="61" spans="1:14" x14ac:dyDescent="0.25">
      <c r="A61" s="182"/>
      <c r="B61" s="183"/>
      <c r="D61" s="63"/>
      <c r="E61" s="92"/>
      <c r="F61" s="178"/>
    </row>
    <row r="62" spans="1:14" x14ac:dyDescent="0.25">
      <c r="A62" s="110"/>
      <c r="E62" s="92"/>
      <c r="F62" s="159"/>
    </row>
    <row r="63" spans="1:14" x14ac:dyDescent="0.25">
      <c r="F63" s="159"/>
    </row>
    <row r="66" spans="3:7" x14ac:dyDescent="0.25">
      <c r="C66" s="184"/>
      <c r="E66" s="52"/>
      <c r="G66" s="93"/>
    </row>
    <row r="67" spans="3:7" x14ac:dyDescent="0.25">
      <c r="F67" s="110"/>
    </row>
    <row r="69" spans="3:7" ht="15" customHeight="1" x14ac:dyDescent="0.25"/>
  </sheetData>
  <mergeCells count="12">
    <mergeCell ref="A52:C52"/>
    <mergeCell ref="A1:E1"/>
    <mergeCell ref="A41:C41"/>
    <mergeCell ref="A51:C51"/>
    <mergeCell ref="A58:B59"/>
    <mergeCell ref="C58:E59"/>
    <mergeCell ref="A54:C54"/>
    <mergeCell ref="D54:E54"/>
    <mergeCell ref="A55:C55"/>
    <mergeCell ref="D55:E55"/>
    <mergeCell ref="A57:C57"/>
    <mergeCell ref="D57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2"/>
  <sheetViews>
    <sheetView showGridLines="0" zoomScale="115" zoomScaleNormal="115" zoomScaleSheetLayoutView="100" workbookViewId="0">
      <selection activeCell="C6" sqref="C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10" t="s">
        <v>105</v>
      </c>
      <c r="B1" s="211"/>
      <c r="C1" s="211"/>
      <c r="D1" s="211"/>
      <c r="E1" s="212"/>
      <c r="F1" s="110"/>
    </row>
    <row r="2" spans="1:13" ht="7.5" customHeight="1" x14ac:dyDescent="0.25">
      <c r="A2" s="106"/>
      <c r="B2" s="150"/>
      <c r="C2" s="150"/>
      <c r="D2" s="150"/>
      <c r="E2" s="151"/>
      <c r="F2" s="110"/>
    </row>
    <row r="3" spans="1:13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3" s="79" customFormat="1" ht="6.75" customHeight="1" x14ac:dyDescent="0.25">
      <c r="A4" s="160"/>
      <c r="B4" s="161"/>
      <c r="C4" s="161"/>
      <c r="D4" s="161"/>
      <c r="E4" s="161"/>
      <c r="G4" s="80"/>
      <c r="H4" s="80"/>
      <c r="I4" s="80"/>
      <c r="J4" s="80"/>
      <c r="K4" s="80"/>
      <c r="L4" s="80"/>
      <c r="M4" s="80"/>
    </row>
    <row r="5" spans="1:13" s="81" customFormat="1" ht="12" customHeight="1" x14ac:dyDescent="0.25">
      <c r="A5" s="56"/>
      <c r="B5" s="57"/>
      <c r="C5" s="98" t="s">
        <v>7</v>
      </c>
      <c r="D5" s="59"/>
      <c r="E5" s="60"/>
      <c r="F5" s="156"/>
      <c r="G5" s="82"/>
      <c r="H5" s="82"/>
      <c r="I5" s="82"/>
      <c r="J5" s="82"/>
      <c r="K5" s="82"/>
      <c r="L5" s="82"/>
      <c r="M5" s="82"/>
    </row>
    <row r="6" spans="1:13" s="79" customFormat="1" ht="30.75" customHeight="1" x14ac:dyDescent="0.25">
      <c r="A6" s="162">
        <v>1</v>
      </c>
      <c r="B6" s="78" t="s">
        <v>71</v>
      </c>
      <c r="C6" s="107" t="s">
        <v>106</v>
      </c>
      <c r="D6" s="191">
        <v>14918.31</v>
      </c>
      <c r="E6" s="167">
        <f>A6*D6</f>
        <v>14918.31</v>
      </c>
      <c r="F6" s="153"/>
      <c r="G6" s="80"/>
      <c r="H6" s="80"/>
      <c r="I6" s="80"/>
      <c r="J6" s="80"/>
      <c r="K6" s="80"/>
      <c r="L6" s="80"/>
      <c r="M6" s="80"/>
    </row>
    <row r="7" spans="1:13" s="79" customFormat="1" x14ac:dyDescent="0.25">
      <c r="A7" s="176"/>
      <c r="B7" s="65"/>
      <c r="C7" s="106"/>
      <c r="D7" s="167"/>
      <c r="E7" s="167"/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181" customFormat="1" ht="12.75" customHeight="1" x14ac:dyDescent="0.25">
      <c r="A9" s="176"/>
      <c r="B9" s="65"/>
      <c r="C9" s="106"/>
      <c r="D9" s="167"/>
      <c r="E9" s="167"/>
      <c r="F9" s="179"/>
      <c r="G9" s="180"/>
      <c r="H9" s="180"/>
      <c r="I9" s="180"/>
      <c r="J9" s="180"/>
      <c r="K9" s="180"/>
      <c r="L9" s="180"/>
      <c r="M9" s="180"/>
    </row>
    <row r="10" spans="1:13" s="181" customFormat="1" ht="12.75" customHeight="1" x14ac:dyDescent="0.25">
      <c r="A10" s="176"/>
      <c r="B10" s="65"/>
      <c r="C10" s="106"/>
      <c r="D10" s="167"/>
      <c r="E10" s="167"/>
      <c r="F10" s="179"/>
      <c r="G10" s="180"/>
      <c r="H10" s="180"/>
      <c r="I10" s="180"/>
      <c r="J10" s="180"/>
      <c r="K10" s="180"/>
      <c r="L10" s="180"/>
      <c r="M10" s="180"/>
    </row>
    <row r="11" spans="1:13" s="181" customFormat="1" ht="12.75" customHeight="1" x14ac:dyDescent="0.25">
      <c r="A11" s="56"/>
      <c r="B11" s="57"/>
      <c r="C11" s="188" t="s">
        <v>60</v>
      </c>
      <c r="D11" s="168"/>
      <c r="E11" s="166">
        <f>ROUND(SUM(E6:E10),2)</f>
        <v>14918.31</v>
      </c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186"/>
      <c r="B12" s="187"/>
      <c r="C12" s="83"/>
      <c r="D12" s="84"/>
      <c r="E12" s="85"/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208" t="s">
        <v>60</v>
      </c>
      <c r="B13" s="209"/>
      <c r="C13" s="209"/>
      <c r="D13" s="87"/>
      <c r="E13" s="169">
        <f>E11</f>
        <v>14918.31</v>
      </c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08" t="s">
        <v>39</v>
      </c>
      <c r="B14" s="209"/>
      <c r="C14" s="209"/>
      <c r="D14" s="141">
        <f>'BDI '!C20</f>
        <v>0.27710000000000001</v>
      </c>
      <c r="E14" s="170">
        <f>ROUND(E11*D14,2)</f>
        <v>4133.8599999999997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144"/>
      <c r="B15" s="145"/>
      <c r="C15" s="145"/>
      <c r="D15" s="145"/>
      <c r="E15" s="145"/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223" t="s">
        <v>64</v>
      </c>
      <c r="B16" s="224"/>
      <c r="C16" s="225"/>
      <c r="D16" s="226">
        <f>ROUND(E13+E14,2)</f>
        <v>19052.169999999998</v>
      </c>
      <c r="E16" s="226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23" t="s">
        <v>66</v>
      </c>
      <c r="B17" s="224"/>
      <c r="C17" s="225"/>
      <c r="D17" s="226">
        <f>D16*12</f>
        <v>228626.03999999998</v>
      </c>
      <c r="E17" s="226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109"/>
      <c r="B18" s="110"/>
      <c r="C18" s="110"/>
      <c r="D18" s="110"/>
      <c r="E18" s="111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227"/>
      <c r="B19" s="228"/>
      <c r="C19" s="229"/>
      <c r="D19" s="230"/>
      <c r="E19" s="23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15" t="s">
        <v>65</v>
      </c>
      <c r="B20" s="216"/>
      <c r="C20" s="219"/>
      <c r="D20" s="219"/>
      <c r="E20" s="220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17"/>
      <c r="B21" s="218"/>
      <c r="C21" s="221"/>
      <c r="D21" s="221"/>
      <c r="E21" s="222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B22" s="86"/>
      <c r="D22" s="178"/>
      <c r="E22" s="178"/>
      <c r="F22" s="110"/>
    </row>
    <row r="23" spans="1:14" ht="15" customHeight="1" x14ac:dyDescent="0.25">
      <c r="A23" s="182"/>
      <c r="B23" s="183"/>
      <c r="D23" s="63"/>
      <c r="E23" s="92"/>
      <c r="F23" s="110"/>
      <c r="H23" s="52" t="s">
        <v>96</v>
      </c>
    </row>
    <row r="24" spans="1:14" x14ac:dyDescent="0.25">
      <c r="A24" s="110"/>
      <c r="E24" s="92"/>
      <c r="F24" s="178"/>
    </row>
    <row r="25" spans="1:14" x14ac:dyDescent="0.25">
      <c r="F25" s="159"/>
    </row>
    <row r="26" spans="1:14" x14ac:dyDescent="0.25">
      <c r="F26" s="159"/>
    </row>
    <row r="28" spans="1:14" x14ac:dyDescent="0.25">
      <c r="C28" s="184"/>
      <c r="E28" s="52"/>
    </row>
    <row r="29" spans="1:14" x14ac:dyDescent="0.25">
      <c r="G29" s="93"/>
    </row>
    <row r="30" spans="1:14" x14ac:dyDescent="0.25">
      <c r="F30" s="110"/>
    </row>
    <row r="32" spans="1:14" ht="15" customHeight="1" x14ac:dyDescent="0.25"/>
  </sheetData>
  <mergeCells count="11">
    <mergeCell ref="A14:C14"/>
    <mergeCell ref="A1:E1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9"/>
  <sheetViews>
    <sheetView showGridLines="0" tabSelected="1" zoomScaleNormal="100" zoomScaleSheetLayoutView="115" workbookViewId="0">
      <selection activeCell="Q11" sqref="Q11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5.140625" style="52" customWidth="1"/>
    <col min="7" max="8" width="13.28515625" style="52" bestFit="1" customWidth="1"/>
    <col min="9" max="9" width="15.8554687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10" t="s">
        <v>107</v>
      </c>
      <c r="B1" s="211"/>
      <c r="C1" s="211"/>
      <c r="D1" s="211"/>
      <c r="E1" s="211"/>
      <c r="F1" s="211"/>
      <c r="G1" s="211"/>
      <c r="H1" s="211"/>
      <c r="I1" s="212"/>
      <c r="J1" s="110"/>
    </row>
    <row r="2" spans="1:11" x14ac:dyDescent="0.25">
      <c r="A2" s="192" t="s">
        <v>74</v>
      </c>
      <c r="B2" s="192" t="s">
        <v>101</v>
      </c>
      <c r="C2" s="233" t="s">
        <v>100</v>
      </c>
      <c r="D2" s="233"/>
      <c r="E2" s="233"/>
      <c r="F2" s="233"/>
      <c r="G2" s="196" t="s">
        <v>111</v>
      </c>
      <c r="H2" s="192" t="s">
        <v>112</v>
      </c>
      <c r="I2" s="192" t="s">
        <v>113</v>
      </c>
      <c r="J2" s="52"/>
    </row>
    <row r="3" spans="1:11" ht="15.75" customHeight="1" x14ac:dyDescent="0.25">
      <c r="A3" s="201">
        <v>1</v>
      </c>
      <c r="B3" s="201">
        <v>1</v>
      </c>
      <c r="C3" s="234" t="s">
        <v>104</v>
      </c>
      <c r="D3" s="234"/>
      <c r="E3" s="234"/>
      <c r="F3" s="234"/>
      <c r="G3" s="197">
        <f>MOTORISTA!E51+MOTORISTA!E52</f>
        <v>5986.71</v>
      </c>
      <c r="H3" s="193">
        <f>G3*B3</f>
        <v>5986.71</v>
      </c>
      <c r="I3" s="195">
        <f>H3*12</f>
        <v>71840.52</v>
      </c>
      <c r="J3" s="52"/>
      <c r="K3" s="66"/>
    </row>
    <row r="4" spans="1:11" ht="27" customHeight="1" x14ac:dyDescent="0.25">
      <c r="A4" s="62">
        <v>2</v>
      </c>
      <c r="B4" s="62">
        <v>1</v>
      </c>
      <c r="C4" s="232" t="str">
        <f>EQUIPAMENTOS!C6</f>
        <v>Caminhão Toco - Caçamba Metálica com capacidade mínima de 5 m³ - máximo 5 ano - com manutenção e combustível.</v>
      </c>
      <c r="D4" s="232"/>
      <c r="E4" s="232"/>
      <c r="F4" s="232"/>
      <c r="G4" s="197">
        <f>EQUIPAMENTOS!D16</f>
        <v>19052.169999999998</v>
      </c>
      <c r="H4" s="193">
        <f t="shared" ref="H4" si="0">G4*B4</f>
        <v>19052.169999999998</v>
      </c>
      <c r="I4" s="195">
        <f t="shared" ref="I4" si="1">H4*12</f>
        <v>228626.03999999998</v>
      </c>
      <c r="J4" s="52"/>
    </row>
    <row r="5" spans="1:11" x14ac:dyDescent="0.25">
      <c r="A5" s="62"/>
      <c r="B5" s="62"/>
      <c r="C5" s="233"/>
      <c r="D5" s="233"/>
      <c r="E5" s="233"/>
      <c r="F5" s="233"/>
      <c r="G5" s="201"/>
      <c r="H5" s="194">
        <f>SUM(H3:H4)</f>
        <v>25038.879999999997</v>
      </c>
      <c r="I5" s="195">
        <f>H5*12</f>
        <v>300466.55999999994</v>
      </c>
      <c r="J5" s="93">
        <f>H5*6</f>
        <v>150233.27999999997</v>
      </c>
    </row>
    <row r="6" spans="1:11" x14ac:dyDescent="0.25">
      <c r="A6" s="153"/>
      <c r="B6" s="153"/>
      <c r="H6" s="93"/>
      <c r="I6" s="52"/>
      <c r="J6" s="52"/>
    </row>
    <row r="7" spans="1:11" ht="12.75" customHeight="1" x14ac:dyDescent="0.25">
      <c r="A7" s="210" t="s">
        <v>108</v>
      </c>
      <c r="B7" s="211"/>
      <c r="C7" s="211"/>
      <c r="D7" s="211"/>
      <c r="E7" s="211"/>
      <c r="F7" s="211"/>
      <c r="G7" s="211"/>
      <c r="H7" s="211"/>
      <c r="I7" s="212"/>
      <c r="J7" s="110"/>
    </row>
    <row r="8" spans="1:11" ht="12.75" customHeight="1" x14ac:dyDescent="0.25">
      <c r="A8" s="205" t="s">
        <v>74</v>
      </c>
      <c r="B8" s="205" t="s">
        <v>101</v>
      </c>
      <c r="C8" s="233" t="s">
        <v>100</v>
      </c>
      <c r="D8" s="233"/>
      <c r="E8" s="233"/>
      <c r="F8" s="233"/>
      <c r="G8" s="206" t="s">
        <v>111</v>
      </c>
      <c r="H8" s="206" t="s">
        <v>112</v>
      </c>
      <c r="I8" s="206" t="s">
        <v>113</v>
      </c>
      <c r="J8" s="52"/>
    </row>
    <row r="9" spans="1:11" x14ac:dyDescent="0.25">
      <c r="A9" s="205">
        <v>3</v>
      </c>
      <c r="B9" s="205">
        <v>1</v>
      </c>
      <c r="C9" s="234" t="s">
        <v>104</v>
      </c>
      <c r="D9" s="234"/>
      <c r="E9" s="234"/>
      <c r="F9" s="234"/>
      <c r="G9" s="197">
        <f>MOTORISTA!D54</f>
        <v>5986.71</v>
      </c>
      <c r="H9" s="193">
        <f>G9*B9</f>
        <v>5986.71</v>
      </c>
      <c r="I9" s="195">
        <f>H9*12</f>
        <v>71840.52</v>
      </c>
      <c r="J9" s="52"/>
    </row>
    <row r="10" spans="1:11" ht="25.5" customHeight="1" x14ac:dyDescent="0.25">
      <c r="A10" s="62">
        <v>4</v>
      </c>
      <c r="B10" s="62">
        <v>1</v>
      </c>
      <c r="C10" s="232" t="str">
        <f>EQUIPAMENTOS!C6</f>
        <v>Caminhão Toco - Caçamba Metálica com capacidade mínima de 5 m³ - máximo 5 ano - com manutenção e combustível.</v>
      </c>
      <c r="D10" s="232"/>
      <c r="E10" s="232"/>
      <c r="F10" s="232"/>
      <c r="G10" s="197">
        <f>EQUIPAMENTOS!D16</f>
        <v>19052.169999999998</v>
      </c>
      <c r="H10" s="193">
        <f t="shared" ref="H10" si="2">G10*B10</f>
        <v>19052.169999999998</v>
      </c>
      <c r="I10" s="195">
        <f t="shared" ref="I10" si="3">H10*12</f>
        <v>228626.03999999998</v>
      </c>
      <c r="J10" s="52"/>
    </row>
    <row r="11" spans="1:11" ht="12.75" customHeight="1" x14ac:dyDescent="0.25">
      <c r="A11" s="62"/>
      <c r="B11" s="62"/>
      <c r="C11" s="233"/>
      <c r="D11" s="233"/>
      <c r="E11" s="233"/>
      <c r="F11" s="233"/>
      <c r="G11" s="205"/>
      <c r="H11" s="194">
        <f>SUM(H9:H10)</f>
        <v>25038.879999999997</v>
      </c>
      <c r="I11" s="195">
        <f>H11*12</f>
        <v>300466.55999999994</v>
      </c>
      <c r="J11" s="93">
        <f>H11*6</f>
        <v>150233.27999999997</v>
      </c>
    </row>
    <row r="12" spans="1:11" x14ac:dyDescent="0.25">
      <c r="I12" s="52"/>
      <c r="J12" s="52"/>
    </row>
    <row r="13" spans="1:11" ht="12.75" customHeight="1" x14ac:dyDescent="0.25">
      <c r="A13" s="210" t="s">
        <v>109</v>
      </c>
      <c r="B13" s="211"/>
      <c r="C13" s="211"/>
      <c r="D13" s="211"/>
      <c r="E13" s="211"/>
      <c r="F13" s="211"/>
      <c r="G13" s="211"/>
      <c r="H13" s="211"/>
      <c r="I13" s="212"/>
      <c r="J13" s="110"/>
    </row>
    <row r="14" spans="1:11" x14ac:dyDescent="0.25">
      <c r="A14" s="205" t="s">
        <v>74</v>
      </c>
      <c r="B14" s="205" t="s">
        <v>101</v>
      </c>
      <c r="C14" s="233" t="s">
        <v>100</v>
      </c>
      <c r="D14" s="233"/>
      <c r="E14" s="233"/>
      <c r="F14" s="233"/>
      <c r="G14" s="206" t="s">
        <v>111</v>
      </c>
      <c r="H14" s="206" t="s">
        <v>112</v>
      </c>
      <c r="I14" s="206" t="s">
        <v>113</v>
      </c>
      <c r="J14" s="52"/>
    </row>
    <row r="15" spans="1:11" ht="12.75" customHeight="1" x14ac:dyDescent="0.25">
      <c r="A15" s="205">
        <v>5</v>
      </c>
      <c r="B15" s="205">
        <v>1</v>
      </c>
      <c r="C15" s="234" t="s">
        <v>104</v>
      </c>
      <c r="D15" s="234"/>
      <c r="E15" s="234"/>
      <c r="F15" s="234"/>
      <c r="G15" s="197">
        <f>MOTORISTA!D54</f>
        <v>5986.71</v>
      </c>
      <c r="H15" s="193">
        <f>G15*B15</f>
        <v>5986.71</v>
      </c>
      <c r="I15" s="195">
        <f>H15*12</f>
        <v>71840.52</v>
      </c>
      <c r="J15" s="52"/>
    </row>
    <row r="16" spans="1:11" ht="28.5" customHeight="1" x14ac:dyDescent="0.25">
      <c r="A16" s="62">
        <v>6</v>
      </c>
      <c r="B16" s="62">
        <v>1</v>
      </c>
      <c r="C16" s="232" t="str">
        <f>EQUIPAMENTOS!C6</f>
        <v>Caminhão Toco - Caçamba Metálica com capacidade mínima de 5 m³ - máximo 5 ano - com manutenção e combustível.</v>
      </c>
      <c r="D16" s="232"/>
      <c r="E16" s="232"/>
      <c r="F16" s="232"/>
      <c r="G16" s="197">
        <f>EQUIPAMENTOS!D16</f>
        <v>19052.169999999998</v>
      </c>
      <c r="H16" s="193">
        <f t="shared" ref="H16" si="4">G16*B16</f>
        <v>19052.169999999998</v>
      </c>
      <c r="I16" s="195">
        <f t="shared" ref="I16" si="5">H16*12</f>
        <v>228626.03999999998</v>
      </c>
      <c r="J16" s="52"/>
    </row>
    <row r="17" spans="1:10" x14ac:dyDescent="0.25">
      <c r="A17" s="62"/>
      <c r="B17" s="62"/>
      <c r="C17" s="233"/>
      <c r="D17" s="233"/>
      <c r="E17" s="233"/>
      <c r="F17" s="233"/>
      <c r="G17" s="205"/>
      <c r="H17" s="194">
        <f>SUM(H15:H16)</f>
        <v>25038.879999999997</v>
      </c>
      <c r="I17" s="195">
        <f>H17*12</f>
        <v>300466.55999999994</v>
      </c>
      <c r="J17" s="93">
        <f>H17*6</f>
        <v>150233.27999999997</v>
      </c>
    </row>
    <row r="18" spans="1:10" ht="12.75" customHeight="1" x14ac:dyDescent="0.25">
      <c r="I18" s="52"/>
      <c r="J18" s="52"/>
    </row>
    <row r="19" spans="1:10" ht="12.75" customHeight="1" x14ac:dyDescent="0.25">
      <c r="A19" s="210" t="s">
        <v>110</v>
      </c>
      <c r="B19" s="211"/>
      <c r="C19" s="211"/>
      <c r="D19" s="211"/>
      <c r="E19" s="211"/>
      <c r="F19" s="211"/>
      <c r="G19" s="211"/>
      <c r="H19" s="211"/>
      <c r="I19" s="212"/>
      <c r="J19" s="110"/>
    </row>
    <row r="20" spans="1:10" x14ac:dyDescent="0.25">
      <c r="A20" s="205" t="s">
        <v>74</v>
      </c>
      <c r="B20" s="205" t="s">
        <v>101</v>
      </c>
      <c r="C20" s="233" t="s">
        <v>100</v>
      </c>
      <c r="D20" s="233"/>
      <c r="E20" s="233"/>
      <c r="F20" s="233"/>
      <c r="G20" s="206" t="s">
        <v>111</v>
      </c>
      <c r="H20" s="206" t="s">
        <v>112</v>
      </c>
      <c r="I20" s="206" t="s">
        <v>113</v>
      </c>
      <c r="J20" s="52"/>
    </row>
    <row r="21" spans="1:10" s="61" customFormat="1" x14ac:dyDescent="0.25">
      <c r="A21" s="205">
        <v>7</v>
      </c>
      <c r="B21" s="205">
        <v>1</v>
      </c>
      <c r="C21" s="234" t="s">
        <v>104</v>
      </c>
      <c r="D21" s="234"/>
      <c r="E21" s="234"/>
      <c r="F21" s="234"/>
      <c r="G21" s="197">
        <f>MOTORISTA!D54</f>
        <v>5986.71</v>
      </c>
      <c r="H21" s="193">
        <f>G21*B21</f>
        <v>5986.71</v>
      </c>
      <c r="I21" s="195">
        <f>H21*12</f>
        <v>71840.52</v>
      </c>
      <c r="J21" s="52"/>
    </row>
    <row r="22" spans="1:10" s="61" customFormat="1" ht="35.25" customHeight="1" x14ac:dyDescent="0.25">
      <c r="A22" s="62">
        <v>8</v>
      </c>
      <c r="B22" s="62">
        <v>1</v>
      </c>
      <c r="C22" s="232" t="str">
        <f>EQUIPAMENTOS!C6</f>
        <v>Caminhão Toco - Caçamba Metálica com capacidade mínima de 5 m³ - máximo 5 ano - com manutenção e combustível.</v>
      </c>
      <c r="D22" s="232"/>
      <c r="E22" s="232"/>
      <c r="F22" s="232"/>
      <c r="G22" s="197">
        <f>EQUIPAMENTOS!D16</f>
        <v>19052.169999999998</v>
      </c>
      <c r="H22" s="193">
        <f t="shared" ref="H22" si="6">G22*B22</f>
        <v>19052.169999999998</v>
      </c>
      <c r="I22" s="195">
        <f t="shared" ref="I22" si="7">H22*12</f>
        <v>228626.03999999998</v>
      </c>
      <c r="J22" s="52"/>
    </row>
    <row r="23" spans="1:10" s="79" customFormat="1" ht="15" customHeight="1" x14ac:dyDescent="0.25">
      <c r="A23" s="62"/>
      <c r="B23" s="62"/>
      <c r="C23" s="233"/>
      <c r="D23" s="233"/>
      <c r="E23" s="233"/>
      <c r="F23" s="233"/>
      <c r="G23" s="205"/>
      <c r="H23" s="194">
        <f>SUM(H21:H22)</f>
        <v>25038.879999999997</v>
      </c>
      <c r="I23" s="195">
        <f>H23*12</f>
        <v>300466.55999999994</v>
      </c>
      <c r="J23" s="93">
        <f>H23*6</f>
        <v>150233.27999999997</v>
      </c>
    </row>
    <row r="24" spans="1:10" s="79" customFormat="1" ht="13.5" customHeight="1" x14ac:dyDescent="0.25"/>
    <row r="25" spans="1:10" s="79" customFormat="1" ht="12.75" customHeight="1" x14ac:dyDescent="0.25">
      <c r="I25" s="207">
        <f>I23+I17+I11+I5</f>
        <v>1201866.2399999998</v>
      </c>
    </row>
    <row r="26" spans="1:10" s="81" customFormat="1" ht="12" customHeight="1" x14ac:dyDescent="0.25"/>
    <row r="27" spans="1:10" s="79" customFormat="1" x14ac:dyDescent="0.25"/>
    <row r="28" spans="1:10" s="181" customFormat="1" ht="12.75" customHeight="1" x14ac:dyDescent="0.25"/>
    <row r="29" spans="1:10" s="181" customFormat="1" ht="12.75" customHeight="1" x14ac:dyDescent="0.25"/>
    <row r="30" spans="1:10" s="181" customFormat="1" ht="12.75" customHeight="1" x14ac:dyDescent="0.25"/>
    <row r="31" spans="1:10" s="79" customFormat="1" ht="12.75" customHeight="1" x14ac:dyDescent="0.25"/>
    <row r="32" spans="1:10" s="79" customFormat="1" ht="12.75" customHeight="1" x14ac:dyDescent="0.25"/>
    <row r="33" spans="9:10" x14ac:dyDescent="0.25">
      <c r="I33" s="52"/>
      <c r="J33" s="52"/>
    </row>
    <row r="34" spans="9:10" ht="15" customHeight="1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ht="12.75" customHeight="1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ht="12.75" customHeight="1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ht="15" customHeight="1" x14ac:dyDescent="0.25">
      <c r="I49" s="52"/>
      <c r="J49" s="52"/>
    </row>
  </sheetData>
  <mergeCells count="20">
    <mergeCell ref="A19:I19"/>
    <mergeCell ref="C20:F20"/>
    <mergeCell ref="C21:F21"/>
    <mergeCell ref="C22:F22"/>
    <mergeCell ref="C23:F23"/>
    <mergeCell ref="A13:I13"/>
    <mergeCell ref="C14:F14"/>
    <mergeCell ref="C15:F15"/>
    <mergeCell ref="C16:F16"/>
    <mergeCell ref="C17:F17"/>
    <mergeCell ref="A7:I7"/>
    <mergeCell ref="C8:F8"/>
    <mergeCell ref="C9:F9"/>
    <mergeCell ref="C10:F10"/>
    <mergeCell ref="C11:F11"/>
    <mergeCell ref="C4:F4"/>
    <mergeCell ref="C5:F5"/>
    <mergeCell ref="C3:F3"/>
    <mergeCell ref="A1:I1"/>
    <mergeCell ref="C2:F2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4" t="s">
        <v>73</v>
      </c>
      <c r="B2" s="244"/>
      <c r="C2" s="244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4.0099999999999997E-2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1.11E-2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1.4999999999999999E-2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0.02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3.5000000000000003E-2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8.5000000000000006E-2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45" t="s">
        <v>94</v>
      </c>
      <c r="B20" s="246"/>
      <c r="C20" s="130">
        <f>ROUND(((((1+C5+C10+C9)*(1+C7)*(1+C19))/(1-C17))-1),4)</f>
        <v>0.27710000000000001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47"/>
      <c r="B22" s="248"/>
      <c r="C22" s="249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0" t="s">
        <v>95</v>
      </c>
      <c r="B23" s="251"/>
      <c r="C23" s="252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35"/>
      <c r="B24" s="236"/>
      <c r="C24" s="237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35"/>
      <c r="B25" s="236"/>
      <c r="C25" s="237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35"/>
      <c r="B26" s="236"/>
      <c r="C26" s="237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35"/>
      <c r="B27" s="236"/>
      <c r="C27" s="237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38"/>
      <c r="B28" s="239"/>
      <c r="C28" s="240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1"/>
      <c r="B29" s="242"/>
      <c r="C29" s="243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6" t="s">
        <v>49</v>
      </c>
      <c r="B1" s="256"/>
      <c r="C1" s="256"/>
      <c r="D1" s="256"/>
      <c r="E1" s="256"/>
      <c r="F1" s="256"/>
      <c r="G1" s="256"/>
      <c r="H1" s="256"/>
      <c r="I1" s="256"/>
      <c r="J1" s="256"/>
      <c r="K1" s="29"/>
    </row>
    <row r="2" spans="1:13" x14ac:dyDescent="0.25">
      <c r="A2" s="257" t="s">
        <v>46</v>
      </c>
      <c r="B2" s="257"/>
      <c r="C2" s="257"/>
      <c r="D2" s="257"/>
      <c r="E2" s="257"/>
      <c r="F2" s="257"/>
      <c r="G2" s="257"/>
      <c r="H2" s="257"/>
      <c r="I2" s="257"/>
      <c r="J2" s="257"/>
      <c r="K2" s="30"/>
    </row>
    <row r="3" spans="1:13" ht="45" x14ac:dyDescent="0.25">
      <c r="A3" s="1" t="s">
        <v>0</v>
      </c>
      <c r="B3" s="258" t="s">
        <v>1</v>
      </c>
      <c r="C3" s="259"/>
      <c r="D3" s="259"/>
      <c r="E3" s="26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1" t="s">
        <v>16</v>
      </c>
      <c r="C4" s="261"/>
      <c r="D4" s="261"/>
      <c r="E4" s="26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2" t="s">
        <v>47</v>
      </c>
      <c r="C5" s="263"/>
      <c r="D5" s="263"/>
      <c r="E5" s="26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2" t="s">
        <v>50</v>
      </c>
      <c r="C6" s="263"/>
      <c r="D6" s="263"/>
      <c r="E6" s="26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3" t="s">
        <v>51</v>
      </c>
      <c r="C7" s="254"/>
      <c r="D7" s="254"/>
      <c r="E7" s="25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3" t="s">
        <v>52</v>
      </c>
      <c r="C8" s="254"/>
      <c r="D8" s="254"/>
      <c r="E8" s="25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3" t="s">
        <v>53</v>
      </c>
      <c r="C9" s="254"/>
      <c r="D9" s="254"/>
      <c r="E9" s="25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3" t="s">
        <v>48</v>
      </c>
      <c r="C10" s="254"/>
      <c r="D10" s="254"/>
      <c r="E10" s="25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3" t="s">
        <v>54</v>
      </c>
      <c r="C11" s="254"/>
      <c r="D11" s="254"/>
      <c r="E11" s="25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5"/>
      <c r="C12" s="266"/>
      <c r="D12" s="266"/>
      <c r="E12" s="26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5"/>
      <c r="C13" s="266"/>
      <c r="D13" s="266"/>
      <c r="E13" s="267"/>
      <c r="F13" s="5"/>
      <c r="G13" s="16"/>
      <c r="H13" s="16"/>
      <c r="I13" s="16"/>
      <c r="J13" s="16"/>
      <c r="K13" s="39"/>
    </row>
    <row r="14" spans="1:13" x14ac:dyDescent="0.25">
      <c r="A14" s="5"/>
      <c r="B14" s="268"/>
      <c r="C14" s="268"/>
      <c r="D14" s="268"/>
      <c r="E14" s="268"/>
      <c r="F14" s="1"/>
      <c r="G14" s="14"/>
      <c r="H14" s="14"/>
      <c r="I14" s="15"/>
      <c r="J14" s="16"/>
      <c r="K14" s="31"/>
    </row>
    <row r="15" spans="1:13" x14ac:dyDescent="0.25">
      <c r="A15" s="1"/>
      <c r="B15" s="269" t="s">
        <v>2</v>
      </c>
      <c r="C15" s="269"/>
      <c r="D15" s="269"/>
      <c r="E15" s="26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0" t="s">
        <v>17</v>
      </c>
      <c r="C16" s="270"/>
      <c r="D16" s="270"/>
      <c r="E16" s="27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1" t="s">
        <v>18</v>
      </c>
      <c r="C17" s="271"/>
      <c r="D17" s="271"/>
      <c r="E17" s="27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1" t="s">
        <v>19</v>
      </c>
      <c r="C18" s="271"/>
      <c r="D18" s="271"/>
      <c r="E18" s="27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1" t="s">
        <v>20</v>
      </c>
      <c r="C19" s="271"/>
      <c r="D19" s="271"/>
      <c r="E19" s="27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1" t="s">
        <v>21</v>
      </c>
      <c r="C20" s="271"/>
      <c r="D20" s="271"/>
      <c r="E20" s="27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1" t="s">
        <v>22</v>
      </c>
      <c r="C21" s="271"/>
      <c r="D21" s="271"/>
      <c r="E21" s="27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1" t="s">
        <v>23</v>
      </c>
      <c r="C22" s="271"/>
      <c r="D22" s="271"/>
      <c r="E22" s="27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2" t="s">
        <v>14</v>
      </c>
      <c r="C23" s="273"/>
      <c r="D23" s="273"/>
      <c r="E23" s="27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5" t="s">
        <v>3</v>
      </c>
      <c r="C24" s="276"/>
      <c r="D24" s="276"/>
      <c r="E24" s="27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8" t="s">
        <v>4</v>
      </c>
      <c r="C25" s="279"/>
      <c r="D25" s="279"/>
      <c r="E25" s="280"/>
      <c r="F25" s="1"/>
      <c r="G25" s="19"/>
      <c r="H25" s="19"/>
      <c r="I25" s="14"/>
      <c r="J25" s="16"/>
      <c r="K25" s="39"/>
    </row>
    <row r="26" spans="1:14" x14ac:dyDescent="0.25">
      <c r="A26" s="1"/>
      <c r="B26" s="272" t="s">
        <v>25</v>
      </c>
      <c r="C26" s="273"/>
      <c r="D26" s="273"/>
      <c r="E26" s="27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2" t="s">
        <v>24</v>
      </c>
      <c r="C27" s="273"/>
      <c r="D27" s="273"/>
      <c r="E27" s="27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2" t="s">
        <v>26</v>
      </c>
      <c r="C28" s="273"/>
      <c r="D28" s="273"/>
      <c r="E28" s="27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2" t="s">
        <v>27</v>
      </c>
      <c r="C29" s="273"/>
      <c r="D29" s="273"/>
      <c r="E29" s="27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2" t="s">
        <v>28</v>
      </c>
      <c r="C30" s="273"/>
      <c r="D30" s="273"/>
      <c r="E30" s="27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2" t="s">
        <v>29</v>
      </c>
      <c r="C31" s="273"/>
      <c r="D31" s="273"/>
      <c r="E31" s="27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2" t="s">
        <v>30</v>
      </c>
      <c r="C32" s="273"/>
      <c r="D32" s="273"/>
      <c r="E32" s="27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2" t="s">
        <v>31</v>
      </c>
      <c r="C33" s="273"/>
      <c r="D33" s="273"/>
      <c r="E33" s="27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2" t="s">
        <v>32</v>
      </c>
      <c r="C34" s="273"/>
      <c r="D34" s="273"/>
      <c r="E34" s="27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2" t="s">
        <v>33</v>
      </c>
      <c r="C35" s="273"/>
      <c r="D35" s="273"/>
      <c r="E35" s="27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2" t="s">
        <v>34</v>
      </c>
      <c r="C36" s="273"/>
      <c r="D36" s="273"/>
      <c r="E36" s="27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2" t="s">
        <v>35</v>
      </c>
      <c r="C37" s="273"/>
      <c r="D37" s="273"/>
      <c r="E37" s="27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5"/>
      <c r="C38" s="266"/>
      <c r="D38" s="266"/>
      <c r="E38" s="267"/>
      <c r="F38" s="10"/>
      <c r="G38" s="19"/>
      <c r="H38" s="19"/>
      <c r="I38" s="15"/>
      <c r="J38" s="16"/>
      <c r="K38" s="39"/>
    </row>
    <row r="39" spans="1:13" x14ac:dyDescent="0.25">
      <c r="A39" s="11"/>
      <c r="B39" s="265"/>
      <c r="C39" s="266"/>
      <c r="D39" s="266"/>
      <c r="E39" s="26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3" t="s">
        <v>36</v>
      </c>
      <c r="C40" s="254"/>
      <c r="D40" s="254"/>
      <c r="E40" s="25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3" t="s">
        <v>37</v>
      </c>
      <c r="C41" s="254"/>
      <c r="D41" s="254"/>
      <c r="E41" s="25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3"/>
      <c r="C42" s="254"/>
      <c r="D42" s="254"/>
      <c r="E42" s="255"/>
      <c r="F42" s="6"/>
      <c r="G42" s="19"/>
      <c r="H42" s="19"/>
      <c r="I42" s="14"/>
      <c r="J42" s="16"/>
      <c r="K42" s="31"/>
    </row>
    <row r="43" spans="1:13" x14ac:dyDescent="0.25">
      <c r="A43" s="47"/>
      <c r="B43" s="275" t="s">
        <v>5</v>
      </c>
      <c r="C43" s="276"/>
      <c r="D43" s="276"/>
      <c r="E43" s="27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1" t="s">
        <v>6</v>
      </c>
      <c r="C44" s="282"/>
      <c r="D44" s="282"/>
      <c r="E44" s="28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5" t="s">
        <v>7</v>
      </c>
      <c r="C46" s="286"/>
      <c r="D46" s="286"/>
      <c r="E46" s="28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8" t="s">
        <v>55</v>
      </c>
      <c r="C47" s="289"/>
      <c r="D47" s="289"/>
      <c r="E47" s="29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8" t="s">
        <v>56</v>
      </c>
      <c r="C48" s="289"/>
      <c r="D48" s="289"/>
      <c r="E48" s="29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8" t="s">
        <v>58</v>
      </c>
      <c r="C49" s="289"/>
      <c r="D49" s="289"/>
      <c r="E49" s="29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8" t="s">
        <v>59</v>
      </c>
      <c r="C50" s="289"/>
      <c r="D50" s="289"/>
      <c r="E50" s="29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8" t="s">
        <v>57</v>
      </c>
      <c r="C51" s="289"/>
      <c r="D51" s="289"/>
      <c r="E51" s="29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1" t="s">
        <v>40</v>
      </c>
      <c r="C52" s="292"/>
      <c r="D52" s="292"/>
      <c r="E52" s="29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5" t="s">
        <v>12</v>
      </c>
      <c r="C53" s="276"/>
      <c r="D53" s="276"/>
      <c r="E53" s="27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5"/>
      <c r="C55" s="286"/>
      <c r="D55" s="286"/>
      <c r="E55" s="28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5"/>
      <c r="C56" s="266"/>
      <c r="D56" s="266"/>
      <c r="E56" s="26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5" t="s">
        <v>39</v>
      </c>
      <c r="C57" s="296"/>
      <c r="D57" s="296"/>
      <c r="E57" s="29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8" t="s">
        <v>8</v>
      </c>
      <c r="C58" s="299"/>
      <c r="D58" s="299"/>
      <c r="E58" s="30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8" t="s">
        <v>43</v>
      </c>
      <c r="C59" s="299"/>
      <c r="D59" s="299"/>
      <c r="E59" s="30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8" t="s">
        <v>44</v>
      </c>
      <c r="C60" s="299"/>
      <c r="D60" s="299"/>
      <c r="E60" s="30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3" t="s">
        <v>9</v>
      </c>
      <c r="C61" s="254"/>
      <c r="D61" s="254"/>
      <c r="E61" s="25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3" t="s">
        <v>10</v>
      </c>
      <c r="C62" s="254"/>
      <c r="D62" s="254"/>
      <c r="E62" s="25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1" t="s">
        <v>11</v>
      </c>
      <c r="C63" s="301"/>
      <c r="D63" s="301"/>
      <c r="E63" s="30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9" t="s">
        <v>15</v>
      </c>
      <c r="C64" s="269"/>
      <c r="D64" s="269"/>
      <c r="E64" s="26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2" t="s">
        <v>42</v>
      </c>
      <c r="C65" s="302"/>
      <c r="D65" s="302"/>
      <c r="E65" s="302"/>
      <c r="F65" s="8"/>
      <c r="G65" s="49"/>
      <c r="H65" s="49"/>
      <c r="I65" s="284">
        <f>J55+J64</f>
        <v>36486.401261332285</v>
      </c>
      <c r="J65" s="28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4" t="s">
        <v>41</v>
      </c>
      <c r="C67" s="294"/>
      <c r="D67" s="294"/>
      <c r="E67" s="294"/>
      <c r="F67" s="294"/>
      <c r="G67" s="294"/>
      <c r="H67" s="294"/>
      <c r="L67" s="38"/>
    </row>
    <row r="68" spans="1:13" x14ac:dyDescent="0.25">
      <c r="B68" s="294"/>
      <c r="C68" s="294"/>
      <c r="D68" s="294"/>
      <c r="E68" s="294"/>
      <c r="F68" s="294"/>
      <c r="G68" s="294"/>
      <c r="H68" s="29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2025-05-21T15:52:48Z</dcterms:modified>
</cp:coreProperties>
</file>